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CHE\MARCHE + 40 000\MARCHE RESTAURATION TABLEAUX ET SCULPTURES\marché sculptures\MARCHE 2027 - 2030\DCE Navis\VF\"/>
    </mc:Choice>
  </mc:AlternateContent>
  <xr:revisionPtr revIDLastSave="0" documentId="13_ncr:1_{2F611722-B651-4376-A52A-07BA4B4876C5}" xr6:coauthVersionLast="47" xr6:coauthVersionMax="47" xr10:uidLastSave="{00000000-0000-0000-0000-000000000000}"/>
  <bookViews>
    <workbookView xWindow="28680" yWindow="-6645" windowWidth="29040" windowHeight="15720" xr2:uid="{00000000-000D-0000-FFFF-FFFF00000000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2" l="1"/>
  <c r="A12" i="2" l="1"/>
  <c r="A11" i="2"/>
  <c r="B19" i="2" l="1"/>
  <c r="B17" i="2"/>
  <c r="B15" i="2"/>
  <c r="E15" i="2"/>
  <c r="F15" i="2" s="1"/>
  <c r="E19" i="2"/>
  <c r="F19" i="2" s="1"/>
  <c r="E17" i="2"/>
  <c r="F17" i="2" s="1"/>
  <c r="F21" i="2" l="1"/>
  <c r="F22" i="2" s="1"/>
  <c r="F23" i="2" s="1"/>
</calcChain>
</file>

<file path=xl/sharedStrings.xml><?xml version="1.0" encoding="utf-8"?>
<sst xmlns="http://schemas.openxmlformats.org/spreadsheetml/2006/main" count="33" uniqueCount="23">
  <si>
    <t>N° prix</t>
  </si>
  <si>
    <t>Désignation des travaux</t>
  </si>
  <si>
    <t>Unité</t>
  </si>
  <si>
    <t>Montant (€ HT)</t>
  </si>
  <si>
    <t>Maître d’ouvrage</t>
  </si>
  <si>
    <t>Objet du marché</t>
  </si>
  <si>
    <t>BORDEREAU DES PRIX UNITAIRES</t>
  </si>
  <si>
    <t>TOTAL H.T.</t>
  </si>
  <si>
    <t>TVA 20,00 %</t>
  </si>
  <si>
    <t>TOTAL T.T.C.</t>
  </si>
  <si>
    <t>Montant unitaire (€ HT)</t>
  </si>
  <si>
    <t>Quantité (heure)</t>
  </si>
  <si>
    <t xml:space="preserve">Détail Quantitatif Estimatif </t>
  </si>
  <si>
    <t>Mise en place du calendrier</t>
  </si>
  <si>
    <t>Inventaire des housses</t>
  </si>
  <si>
    <t>forfait</t>
  </si>
  <si>
    <t>Houssage et déhoussage des sculptures</t>
  </si>
  <si>
    <t xml:space="preserve">Prestations d’entretien et de restauration des sculptures extérieures du musée Condé de Chantilly </t>
  </si>
  <si>
    <t>unité d'œuvre/forfait</t>
  </si>
  <si>
    <t>Lot n°3 - Houssage/déhoussage des œuvres pour protection hivernale</t>
  </si>
  <si>
    <t>Domaine de Chantilly - Fondation d'Aumale</t>
  </si>
  <si>
    <t xml:space="preserve">
Domaine de Chantilly - Fondation d'Aumale</t>
  </si>
  <si>
    <t>Accord cadre n°26MCO011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</si>
</sst>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</numFmts>
  <fonts count="33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8"/>
      <color theme="1"/>
      <name val="Calibri "/>
    </font>
    <font>
      <b/>
      <sz val="12"/>
      <color theme="1"/>
      <name val="Calibri "/>
    </font>
    <font>
      <sz val="11"/>
      <color theme="1"/>
      <name val="Calibri "/>
    </font>
    <font>
      <b/>
      <sz val="14"/>
      <color theme="1"/>
      <name val="Calibri "/>
    </font>
    <font>
      <b/>
      <sz val="22"/>
      <color theme="1"/>
      <name val="Calibri "/>
    </font>
    <font>
      <b/>
      <sz val="18"/>
      <color theme="1"/>
      <name val="Calibri "/>
    </font>
    <font>
      <b/>
      <sz val="12"/>
      <color rgb="FF000000"/>
      <name val="Calibri "/>
    </font>
    <font>
      <sz val="8"/>
      <name val="Arial"/>
      <family val="2"/>
    </font>
    <font>
      <b/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5" fillId="21" borderId="5" applyNumberFormat="0" applyFont="0" applyAlignment="0" applyProtection="0"/>
    <xf numFmtId="0" fontId="11" fillId="7" borderId="3" applyNumberFormat="0" applyAlignment="0" applyProtection="0"/>
    <xf numFmtId="0" fontId="12" fillId="3" borderId="0" applyNumberFormat="0" applyBorder="0" applyAlignment="0" applyProtection="0"/>
    <xf numFmtId="164" fontId="5" fillId="0" borderId="0" applyFon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3" borderId="11" applyNumberFormat="0" applyAlignment="0" applyProtection="0"/>
    <xf numFmtId="0" fontId="4" fillId="0" borderId="0"/>
    <xf numFmtId="165" fontId="23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6" fillId="0" borderId="0" xfId="0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8" fillId="24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top" wrapText="1"/>
    </xf>
    <xf numFmtId="4" fontId="2" fillId="0" borderId="19" xfId="0" applyNumberFormat="1" applyFont="1" applyBorder="1" applyAlignment="1">
      <alignment horizontal="right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31" fillId="24" borderId="2" xfId="0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0" fontId="1" fillId="24" borderId="2" xfId="0" applyFont="1" applyFill="1" applyBorder="1" applyAlignment="1">
      <alignment horizontal="center" vertical="center" wrapText="1"/>
    </xf>
    <xf numFmtId="0" fontId="1" fillId="26" borderId="1" xfId="0" applyFont="1" applyFill="1" applyBorder="1" applyAlignment="1">
      <alignment horizontal="center" vertical="center" wrapText="1"/>
    </xf>
    <xf numFmtId="4" fontId="1" fillId="26" borderId="1" xfId="0" applyNumberFormat="1" applyFont="1" applyFill="1" applyBorder="1" applyAlignment="1">
      <alignment horizontal="center" vertical="center" wrapText="1"/>
    </xf>
    <xf numFmtId="0" fontId="1" fillId="26" borderId="1" xfId="0" applyFont="1" applyFill="1" applyBorder="1" applyAlignment="1">
      <alignment horizontal="center" vertical="center"/>
    </xf>
    <xf numFmtId="0" fontId="1" fillId="26" borderId="2" xfId="0" applyFon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 wrapText="1"/>
    </xf>
    <xf numFmtId="0" fontId="2" fillId="24" borderId="18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2" fillId="26" borderId="18" xfId="0" applyFont="1" applyFill="1" applyBorder="1" applyAlignment="1">
      <alignment horizontal="center" vertical="center" wrapText="1"/>
    </xf>
    <xf numFmtId="0" fontId="1" fillId="24" borderId="18" xfId="0" applyFont="1" applyFill="1" applyBorder="1" applyAlignment="1">
      <alignment horizontal="center" vertical="center" wrapText="1"/>
    </xf>
    <xf numFmtId="0" fontId="32" fillId="24" borderId="18" xfId="0" applyFont="1" applyFill="1" applyBorder="1" applyAlignment="1">
      <alignment horizontal="center" vertical="center" wrapText="1"/>
    </xf>
    <xf numFmtId="0" fontId="32" fillId="26" borderId="18" xfId="0" applyFont="1" applyFill="1" applyBorder="1" applyAlignment="1">
      <alignment horizontal="center" vertical="center" wrapText="1"/>
    </xf>
    <xf numFmtId="0" fontId="31" fillId="26" borderId="1" xfId="0" applyFont="1" applyFill="1" applyBorder="1" applyAlignment="1">
      <alignment horizontal="center" vertical="center" wrapText="1"/>
    </xf>
    <xf numFmtId="0" fontId="31" fillId="26" borderId="2" xfId="0" applyFont="1" applyFill="1" applyBorder="1" applyAlignment="1">
      <alignment horizontal="center" vertical="center" wrapText="1"/>
    </xf>
    <xf numFmtId="0" fontId="30" fillId="24" borderId="0" xfId="0" applyFont="1" applyFill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</cellXfs>
  <cellStyles count="52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Euro" xfId="47" xr:uid="{00000000-0005-0000-0000-00001D000000}"/>
    <cellStyle name="Insatisfaisant 2" xfId="31" xr:uid="{00000000-0005-0000-0000-00001E000000}"/>
    <cellStyle name="Milliers 2" xfId="32" xr:uid="{00000000-0005-0000-0000-00001F000000}"/>
    <cellStyle name="Milliers 2 2" xfId="50" xr:uid="{00000000-0005-0000-0000-000020000000}"/>
    <cellStyle name="Monétaire 2" xfId="51" xr:uid="{00000000-0005-0000-0000-000021000000}"/>
    <cellStyle name="Neutre 2" xfId="33" xr:uid="{00000000-0005-0000-0000-000022000000}"/>
    <cellStyle name="Normal" xfId="0" builtinId="0"/>
    <cellStyle name="Normal 10" xfId="34" xr:uid="{00000000-0005-0000-0000-000024000000}"/>
    <cellStyle name="Normal 2" xfId="1" xr:uid="{00000000-0005-0000-0000-000025000000}"/>
    <cellStyle name="Normal 2 2" xfId="49" xr:uid="{00000000-0005-0000-0000-000026000000}"/>
    <cellStyle name="Normal 2 3" xfId="48" xr:uid="{00000000-0005-0000-0000-000027000000}"/>
    <cellStyle name="Normal 3" xfId="46" xr:uid="{00000000-0005-0000-0000-000028000000}"/>
    <cellStyle name="Pourcentage 2" xfId="35" xr:uid="{00000000-0005-0000-0000-00002A000000}"/>
    <cellStyle name="Satisfaisant 2" xfId="36" xr:uid="{00000000-0005-0000-0000-00002B000000}"/>
    <cellStyle name="Sortie 2" xfId="37" xr:uid="{00000000-0005-0000-0000-00002C000000}"/>
    <cellStyle name="Texte explicatif 2" xfId="38" xr:uid="{00000000-0005-0000-0000-00002D000000}"/>
    <cellStyle name="Titre 2" xfId="39" xr:uid="{00000000-0005-0000-0000-00002E000000}"/>
    <cellStyle name="Titre 1 2" xfId="40" xr:uid="{00000000-0005-0000-0000-00002F000000}"/>
    <cellStyle name="Titre 2 2" xfId="41" xr:uid="{00000000-0005-0000-0000-000030000000}"/>
    <cellStyle name="Titre 3 2" xfId="42" xr:uid="{00000000-0005-0000-0000-000031000000}"/>
    <cellStyle name="Titre 4 2" xfId="43" xr:uid="{00000000-0005-0000-0000-000032000000}"/>
    <cellStyle name="Total 2" xfId="44" xr:uid="{00000000-0005-0000-0000-000033000000}"/>
    <cellStyle name="Vérification 2" xfId="45" xr:uid="{00000000-0005-0000-0000-000034000000}"/>
  </cellStyles>
  <dxfs count="7">
    <dxf>
      <fill>
        <patternFill patternType="solid">
          <fgColor rgb="FFBBDFFD"/>
          <bgColor rgb="FFBBDFFD"/>
        </patternFill>
      </fill>
    </dxf>
    <dxf>
      <fill>
        <patternFill patternType="solid">
          <fgColor rgb="FFBBDFFD"/>
          <bgColor rgb="FFBBDFF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65DA2"/>
        </top>
      </border>
    </dxf>
    <dxf>
      <font>
        <b/>
        <color rgb="FF000000"/>
      </font>
      <border>
        <bottom style="medium">
          <color rgb="FF065DA2"/>
        </bottom>
      </border>
    </dxf>
    <dxf>
      <font>
        <color rgb="FF000000"/>
      </font>
      <border>
        <left style="thin">
          <color rgb="FF065DA2"/>
        </left>
        <right style="thin">
          <color rgb="FF065DA2"/>
        </right>
        <top style="thin">
          <color rgb="FF065DA2"/>
        </top>
        <bottom style="thin">
          <color rgb="FF065DA2"/>
        </bottom>
        <vertical style="thin">
          <color rgb="FF065DA2"/>
        </vertical>
        <horizontal style="thin">
          <color rgb="FF065DA2"/>
        </horizontal>
      </border>
    </dxf>
  </dxfs>
  <tableStyles count="1" defaultTableStyle="TableStyleMedium2" defaultPivotStyle="PivotStyleLight16">
    <tableStyle name="TableStyleLight18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1350645</xdr:colOff>
      <xdr:row>4</xdr:row>
      <xdr:rowOff>129540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C70BD54-E7DC-4869-B605-8C94020208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7365" cy="1137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931545</xdr:colOff>
      <xdr:row>3</xdr:row>
      <xdr:rowOff>97155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D03363-6CF2-46AC-9357-CA59C190A0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542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zoomScaleNormal="100" workbookViewId="0">
      <selection activeCell="A13" sqref="A13:D13"/>
    </sheetView>
  </sheetViews>
  <sheetFormatPr baseColWidth="10" defaultRowHeight="14.5"/>
  <cols>
    <col min="1" max="1" width="8.08984375" customWidth="1"/>
    <col min="2" max="2" width="40.36328125" customWidth="1"/>
    <col min="3" max="3" width="21.36328125" customWidth="1"/>
    <col min="4" max="4" width="15.54296875" customWidth="1"/>
  </cols>
  <sheetData>
    <row r="1" spans="1:14" ht="15.5">
      <c r="A1" s="8"/>
      <c r="B1" s="9"/>
    </row>
    <row r="2" spans="1:14" ht="15.5">
      <c r="A2" s="8"/>
      <c r="B2" s="4"/>
      <c r="C2" s="5"/>
    </row>
    <row r="3" spans="1:14" ht="31.5" customHeight="1">
      <c r="A3" s="8"/>
      <c r="B3" s="4"/>
      <c r="C3" s="12"/>
    </row>
    <row r="4" spans="1:14" ht="15.5">
      <c r="A4" s="8"/>
      <c r="B4" s="4"/>
      <c r="C4" s="5"/>
    </row>
    <row r="5" spans="1:14" ht="16" thickBot="1">
      <c r="A5" s="8"/>
      <c r="B5" s="4"/>
      <c r="C5" s="5"/>
    </row>
    <row r="6" spans="1:14" ht="27.75" customHeight="1">
      <c r="A6" s="38" t="s">
        <v>6</v>
      </c>
      <c r="B6" s="39"/>
      <c r="C6" s="39"/>
      <c r="D6" s="40"/>
      <c r="G6" s="13"/>
    </row>
    <row r="7" spans="1:14" ht="15" thickBot="1">
      <c r="A7" s="41"/>
      <c r="B7" s="42"/>
      <c r="C7" s="42"/>
      <c r="D7" s="43"/>
    </row>
    <row r="8" spans="1:14" ht="20.25" customHeight="1">
      <c r="A8" s="6"/>
      <c r="B8" s="11"/>
      <c r="C8" s="11"/>
    </row>
    <row r="9" spans="1:14" ht="28.5" customHeight="1">
      <c r="A9" s="44" t="s">
        <v>4</v>
      </c>
      <c r="B9" s="44"/>
      <c r="C9" s="44"/>
      <c r="D9" s="44"/>
    </row>
    <row r="10" spans="1:14" ht="37.75" customHeight="1">
      <c r="A10" s="45" t="s">
        <v>20</v>
      </c>
      <c r="B10" s="46"/>
      <c r="C10" s="46"/>
      <c r="D10" s="46"/>
    </row>
    <row r="11" spans="1:14" ht="25.5" customHeight="1">
      <c r="A11" s="47" t="s">
        <v>5</v>
      </c>
      <c r="B11" s="47"/>
      <c r="C11" s="47"/>
      <c r="D11" s="47"/>
    </row>
    <row r="12" spans="1:14" ht="30" customHeight="1">
      <c r="A12" s="48" t="s">
        <v>22</v>
      </c>
      <c r="B12" s="48"/>
      <c r="C12" s="48"/>
      <c r="D12" s="48"/>
    </row>
    <row r="13" spans="1:14" ht="38.4" customHeight="1">
      <c r="A13" s="37" t="s">
        <v>17</v>
      </c>
      <c r="B13" s="37"/>
      <c r="C13" s="37"/>
      <c r="D13" s="37"/>
      <c r="N13" s="7"/>
    </row>
    <row r="14" spans="1:14" ht="27" customHeight="1">
      <c r="A14" s="37" t="s">
        <v>19</v>
      </c>
      <c r="B14" s="37"/>
      <c r="C14" s="37"/>
      <c r="D14" s="37"/>
      <c r="N14" s="7"/>
    </row>
    <row r="16" spans="1:14">
      <c r="A16" s="1" t="s">
        <v>0</v>
      </c>
      <c r="B16" s="1" t="s">
        <v>1</v>
      </c>
      <c r="C16" s="1" t="s">
        <v>2</v>
      </c>
      <c r="D16" s="2" t="s">
        <v>3</v>
      </c>
    </row>
    <row r="17" spans="1:4">
      <c r="A17" s="28">
        <v>1</v>
      </c>
      <c r="B17" s="24" t="s">
        <v>14</v>
      </c>
      <c r="C17" s="24" t="s">
        <v>15</v>
      </c>
      <c r="D17" s="25"/>
    </row>
    <row r="18" spans="1:4">
      <c r="A18" s="29"/>
      <c r="B18" s="30"/>
      <c r="C18" s="23"/>
      <c r="D18" s="20"/>
    </row>
    <row r="19" spans="1:4" ht="13.75" customHeight="1">
      <c r="A19" s="31">
        <v>2</v>
      </c>
      <c r="B19" s="24" t="s">
        <v>13</v>
      </c>
      <c r="C19" s="26" t="s">
        <v>15</v>
      </c>
      <c r="D19" s="25"/>
    </row>
    <row r="20" spans="1:4">
      <c r="A20" s="20"/>
      <c r="B20" s="30"/>
      <c r="C20" s="23"/>
      <c r="D20" s="22"/>
    </row>
    <row r="21" spans="1:4">
      <c r="A21" s="31">
        <v>3</v>
      </c>
      <c r="B21" s="24" t="s">
        <v>16</v>
      </c>
      <c r="C21" s="27" t="s">
        <v>18</v>
      </c>
      <c r="D21" s="25"/>
    </row>
    <row r="22" spans="1:4">
      <c r="A22" s="29"/>
      <c r="B22" s="30"/>
      <c r="C22" s="23"/>
      <c r="D22" s="22"/>
    </row>
  </sheetData>
  <mergeCells count="7">
    <mergeCell ref="A14:D14"/>
    <mergeCell ref="A13:D13"/>
    <mergeCell ref="A6:D7"/>
    <mergeCell ref="A9:D9"/>
    <mergeCell ref="A10:D10"/>
    <mergeCell ref="A11:D11"/>
    <mergeCell ref="A12:D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"/>
  <sheetViews>
    <sheetView topLeftCell="A4" zoomScaleNormal="100" workbookViewId="0">
      <selection activeCell="H8" sqref="H8"/>
    </sheetView>
  </sheetViews>
  <sheetFormatPr baseColWidth="10" defaultColWidth="11.453125" defaultRowHeight="14.5"/>
  <cols>
    <col min="1" max="1" width="8.08984375" customWidth="1"/>
    <col min="2" max="2" width="30.90625" customWidth="1"/>
    <col min="3" max="3" width="13.6328125" customWidth="1"/>
    <col min="4" max="4" width="8.81640625" customWidth="1"/>
    <col min="5" max="5" width="12.1796875" customWidth="1"/>
    <col min="6" max="6" width="11.7265625" customWidth="1"/>
  </cols>
  <sheetData>
    <row r="1" spans="1:16" ht="15.5">
      <c r="A1" s="8"/>
      <c r="B1" s="4"/>
      <c r="C1" s="5"/>
      <c r="D1" s="5"/>
      <c r="E1" s="5"/>
    </row>
    <row r="2" spans="1:16" ht="31.5" customHeight="1">
      <c r="A2" s="8"/>
      <c r="B2" s="4"/>
      <c r="C2" s="12"/>
      <c r="D2" s="12"/>
      <c r="E2" s="12"/>
    </row>
    <row r="3" spans="1:16" ht="16" thickBot="1">
      <c r="A3" s="8"/>
      <c r="B3" s="4"/>
      <c r="C3" s="5"/>
      <c r="D3" s="5"/>
      <c r="E3" s="5"/>
    </row>
    <row r="4" spans="1:16" ht="27.75" customHeight="1">
      <c r="A4" s="38" t="s">
        <v>12</v>
      </c>
      <c r="B4" s="39"/>
      <c r="C4" s="39"/>
      <c r="D4" s="39"/>
      <c r="E4" s="39"/>
      <c r="F4" s="40"/>
      <c r="I4" s="13"/>
    </row>
    <row r="5" spans="1:16" ht="15" thickBot="1">
      <c r="A5" s="41"/>
      <c r="B5" s="42"/>
      <c r="C5" s="42"/>
      <c r="D5" s="42"/>
      <c r="E5" s="42"/>
      <c r="F5" s="43"/>
    </row>
    <row r="6" spans="1:16" ht="24" customHeight="1">
      <c r="A6" s="6"/>
      <c r="B6" s="11"/>
      <c r="C6" s="11"/>
      <c r="D6" s="11"/>
      <c r="E6" s="11"/>
    </row>
    <row r="7" spans="1:16" ht="28.5" customHeight="1">
      <c r="A7" s="44" t="s">
        <v>4</v>
      </c>
      <c r="B7" s="44"/>
      <c r="C7" s="44"/>
      <c r="D7" s="44"/>
      <c r="E7" s="44"/>
      <c r="F7" s="44"/>
    </row>
    <row r="8" spans="1:16" ht="38.4" customHeight="1">
      <c r="A8" s="45" t="s">
        <v>21</v>
      </c>
      <c r="B8" s="46"/>
      <c r="C8" s="46"/>
      <c r="D8" s="46"/>
      <c r="E8" s="46"/>
      <c r="F8" s="46"/>
    </row>
    <row r="9" spans="1:16" ht="3.65" customHeight="1">
      <c r="A9" s="10"/>
      <c r="B9" s="10"/>
      <c r="C9" s="10"/>
      <c r="D9" s="10"/>
      <c r="E9" s="10"/>
    </row>
    <row r="10" spans="1:16" ht="25.5" customHeight="1">
      <c r="A10" s="47" t="s">
        <v>5</v>
      </c>
      <c r="B10" s="47"/>
      <c r="C10" s="47"/>
      <c r="D10" s="47"/>
      <c r="E10" s="47"/>
      <c r="F10" s="47"/>
    </row>
    <row r="11" spans="1:16" ht="26.25" customHeight="1">
      <c r="A11" s="48" t="str">
        <f>BPU!A12</f>
        <v>Accord cadre n°26MCO011</v>
      </c>
      <c r="B11" s="48"/>
      <c r="C11" s="48"/>
      <c r="D11" s="48"/>
      <c r="E11" s="48"/>
      <c r="F11" s="48"/>
    </row>
    <row r="12" spans="1:16" ht="39.65" customHeight="1">
      <c r="A12" s="49" t="str">
        <f>BPU!A13</f>
        <v xml:space="preserve">Prestations d’entretien et de restauration des sculptures extérieures du musée Condé de Chantilly </v>
      </c>
      <c r="B12" s="49"/>
      <c r="C12" s="49"/>
      <c r="D12" s="49"/>
      <c r="E12" s="49"/>
      <c r="F12" s="49"/>
    </row>
    <row r="13" spans="1:16" ht="38.25" customHeight="1">
      <c r="A13" s="37" t="str">
        <f>BPU!A14</f>
        <v>Lot n°3 - Houssage/déhoussage des œuvres pour protection hivernale</v>
      </c>
      <c r="B13" s="37"/>
      <c r="C13" s="37"/>
      <c r="D13" s="37"/>
      <c r="E13" s="37"/>
      <c r="F13" s="37"/>
      <c r="P13" s="7"/>
    </row>
    <row r="14" spans="1:16" ht="38.25" customHeight="1">
      <c r="A14" s="1" t="s">
        <v>0</v>
      </c>
      <c r="B14" s="1" t="s">
        <v>1</v>
      </c>
      <c r="C14" s="1" t="s">
        <v>2</v>
      </c>
      <c r="D14" s="1" t="s">
        <v>11</v>
      </c>
      <c r="E14" s="1" t="s">
        <v>10</v>
      </c>
      <c r="F14" s="2" t="s">
        <v>3</v>
      </c>
    </row>
    <row r="15" spans="1:16" ht="26" customHeight="1">
      <c r="A15" s="28">
        <v>1</v>
      </c>
      <c r="B15" s="24" t="str">
        <f>BPU!B17</f>
        <v>Inventaire des housses</v>
      </c>
      <c r="C15" s="35" t="s">
        <v>15</v>
      </c>
      <c r="D15" s="24"/>
      <c r="E15" s="25">
        <f>BPU!D17</f>
        <v>0</v>
      </c>
      <c r="F15" s="25">
        <f>E15*D15</f>
        <v>0</v>
      </c>
    </row>
    <row r="16" spans="1:16">
      <c r="A16" s="32"/>
      <c r="B16" s="30"/>
      <c r="C16" s="21"/>
      <c r="D16" s="21"/>
      <c r="E16" s="20"/>
      <c r="F16" s="20"/>
    </row>
    <row r="17" spans="1:6" ht="22" customHeight="1">
      <c r="A17" s="34">
        <v>2</v>
      </c>
      <c r="B17" s="24" t="str">
        <f>BPU!B19</f>
        <v>Mise en place du calendrier</v>
      </c>
      <c r="C17" s="35" t="s">
        <v>15</v>
      </c>
      <c r="D17" s="36"/>
      <c r="E17" s="25">
        <f>BPU!D19</f>
        <v>0</v>
      </c>
      <c r="F17" s="25">
        <f>E17*D17</f>
        <v>0</v>
      </c>
    </row>
    <row r="18" spans="1:6" ht="15.65" customHeight="1">
      <c r="A18" s="30"/>
      <c r="B18" s="30"/>
      <c r="C18" s="21"/>
      <c r="D18" s="21"/>
      <c r="E18" s="22"/>
      <c r="F18" s="22"/>
    </row>
    <row r="19" spans="1:6" ht="24.5" customHeight="1">
      <c r="A19" s="34">
        <v>3</v>
      </c>
      <c r="B19" s="24" t="str">
        <f>BPU!B21</f>
        <v>Houssage et déhoussage des sculptures</v>
      </c>
      <c r="C19" s="36" t="s">
        <v>18</v>
      </c>
      <c r="D19" s="36"/>
      <c r="E19" s="25">
        <f>BPU!D21</f>
        <v>0</v>
      </c>
      <c r="F19" s="25">
        <f>E19*D19</f>
        <v>0</v>
      </c>
    </row>
    <row r="20" spans="1:6" ht="14.5" customHeight="1">
      <c r="A20" s="33"/>
      <c r="B20" s="30"/>
      <c r="C20" s="21"/>
      <c r="D20" s="21"/>
      <c r="E20" s="22"/>
      <c r="F20" s="22"/>
    </row>
    <row r="21" spans="1:6">
      <c r="D21" s="16"/>
      <c r="E21" s="14" t="s">
        <v>7</v>
      </c>
      <c r="F21" s="19">
        <f>SUM(F15:F20)</f>
        <v>0</v>
      </c>
    </row>
    <row r="22" spans="1:6">
      <c r="D22" s="17"/>
      <c r="E22" s="15" t="s">
        <v>8</v>
      </c>
      <c r="F22" s="3">
        <f>F21*20%</f>
        <v>0</v>
      </c>
    </row>
    <row r="23" spans="1:6">
      <c r="D23" s="18"/>
      <c r="E23" s="15" t="s">
        <v>9</v>
      </c>
      <c r="F23" s="3">
        <f>F21+F22</f>
        <v>0</v>
      </c>
    </row>
  </sheetData>
  <mergeCells count="7">
    <mergeCell ref="A13:F13"/>
    <mergeCell ref="A4:F5"/>
    <mergeCell ref="A7:F7"/>
    <mergeCell ref="A8:F8"/>
    <mergeCell ref="A10:F10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74F084-2A9B-410F-90C4-ABE4640590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1671b06-2b44-44cf-9141-39db09347c00"/>
    <ds:schemaRef ds:uri="http://purl.org/dc/elements/1.1/"/>
    <ds:schemaRef ds:uri="http://schemas.microsoft.com/office/2006/metadata/properties"/>
    <ds:schemaRef ds:uri="92178895-7f9f-4d51-9cef-b84303b999d8"/>
    <ds:schemaRef ds:uri="http://www.w3.org/XML/1998/namespace"/>
    <ds:schemaRef ds:uri="http://purl.org/dc/dcmitype/"/>
    <ds:schemaRef ds:uri="9acd131e-fa39-47fa-a982-1b6798b96d06"/>
    <ds:schemaRef ds:uri="a8c79937-09cb-45bc-a48a-7781e75b092c"/>
  </ds:schemaRefs>
</ds:datastoreItem>
</file>

<file path=customXml/itemProps2.xml><?xml version="1.0" encoding="utf-8"?>
<ds:datastoreItem xmlns:ds="http://schemas.openxmlformats.org/officeDocument/2006/customXml" ds:itemID="{2C084BB6-991C-4DCF-8F75-52125736B3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C13679-4643-48DD-8A50-6E15177927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79937-09cb-45bc-a48a-7781e75b092c"/>
    <ds:schemaRef ds:uri="9acd131e-fa39-47fa-a982-1b6798b96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KHANDZIAN François</dc:creator>
  <cp:lastModifiedBy>Claire AUCREMANNE</cp:lastModifiedBy>
  <cp:lastPrinted>2021-12-22T13:22:38Z</cp:lastPrinted>
  <dcterms:created xsi:type="dcterms:W3CDTF">2020-02-28T08:32:29Z</dcterms:created>
  <dcterms:modified xsi:type="dcterms:W3CDTF">2026-03-27T08:42:09Z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Classe">
    <vt:lpwstr>11;#APP|9700f631-fd84-4529-ae30-7af3cc39c0ed</vt:lpwstr>
  </property>
  <property fmtid="{D5CDD505-2E9C-101B-9397-08002B2CF9AE}" pid="4" name="Domaine">
    <vt:lpwstr/>
  </property>
  <property fmtid="{D5CDD505-2E9C-101B-9397-08002B2CF9AE}" pid="5" name="Dossier">
    <vt:lpwstr/>
  </property>
  <property fmtid="{D5CDD505-2E9C-101B-9397-08002B2CF9AE}" pid="6" name="Marché0">
    <vt:lpwstr/>
  </property>
  <property fmtid="{D5CDD505-2E9C-101B-9397-08002B2CF9AE}" pid="7" name="Type de document">
    <vt:lpwstr/>
  </property>
  <property fmtid="{D5CDD505-2E9C-101B-9397-08002B2CF9AE}" pid="8" name="Format">
    <vt:lpwstr/>
  </property>
  <property fmtid="{D5CDD505-2E9C-101B-9397-08002B2CF9AE}" pid="9" name="Secteur">
    <vt:lpwstr/>
  </property>
  <property fmtid="{D5CDD505-2E9C-101B-9397-08002B2CF9AE}" pid="10" name="Emetteur">
    <vt:lpwstr/>
  </property>
  <property fmtid="{D5CDD505-2E9C-101B-9397-08002B2CF9AE}" pid="11" name="Classement">
    <vt:lpwstr/>
  </property>
  <property fmtid="{D5CDD505-2E9C-101B-9397-08002B2CF9AE}" pid="12" name="Statut">
    <vt:lpwstr>2;#IFA|2df70489-1663-4fce-ae57-280ccb3ec984</vt:lpwstr>
  </property>
  <property fmtid="{D5CDD505-2E9C-101B-9397-08002B2CF9AE}" pid="13" name="Confidentialité">
    <vt:lpwstr>30;#R|6e410b0c-abc0-48ad-aa6b-8d94f56b3a5d</vt:lpwstr>
  </property>
  <property fmtid="{D5CDD505-2E9C-101B-9397-08002B2CF9AE}" pid="14" name="Indice1">
    <vt:lpwstr/>
  </property>
  <property fmtid="{D5CDD505-2E9C-101B-9397-08002B2CF9AE}" pid="15" name="Phase">
    <vt:lpwstr/>
  </property>
  <property fmtid="{D5CDD505-2E9C-101B-9397-08002B2CF9AE}" pid="16" name="WorkflowChangePath">
    <vt:lpwstr>89d1b6eb-f83f-47e1-91da-56df2589aa2b,4;89d1b6eb-f83f-47e1-91da-56df2589aa2b,6;89d1b6eb-f83f-47e1-91da-56df2589aa2b,2;89d1b6eb-f83f-47e1-91da-56df2589aa2b,4;</vt:lpwstr>
  </property>
</Properties>
</file>